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Share\SONA\ՍՈՆԱ\Աշխատանք\ԵՔ-ԳՀԱՇՁԲ-24-110 էրեբունու Ազատամարտիկների այգու սալիկապատում\Հրավեր\ռուս\"/>
    </mc:Choice>
  </mc:AlternateContent>
  <bookViews>
    <workbookView xWindow="0" yWindow="0" windowWidth="28800" windowHeight="11835" tabRatio="852"/>
  </bookViews>
  <sheets>
    <sheet name="Ծավալաթերթց RUS" sheetId="65" r:id="rId1"/>
  </sheets>
  <definedNames>
    <definedName name="_xlnm.Print_Area" localSheetId="0">'Ծավալաթերթց RUS'!$A$1:$G$100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5" i="65" l="1"/>
  <c r="G81" i="65"/>
  <c r="G77" i="65"/>
  <c r="G73" i="65"/>
  <c r="G69" i="65"/>
  <c r="G65" i="65"/>
  <c r="G61" i="65"/>
  <c r="G57" i="65"/>
  <c r="G53" i="65"/>
  <c r="G37" i="65"/>
  <c r="G33" i="65"/>
  <c r="G29" i="65"/>
  <c r="G25" i="65"/>
  <c r="G21" i="65"/>
  <c r="F17" i="65"/>
  <c r="G41" i="65" l="1"/>
  <c r="G89" i="65" l="1"/>
  <c r="G97" i="65" s="1"/>
  <c r="G98" i="65" s="1"/>
  <c r="G45" i="65" l="1"/>
  <c r="G93" i="65"/>
  <c r="G100" i="65" s="1"/>
  <c r="G99" i="65"/>
</calcChain>
</file>

<file path=xl/sharedStrings.xml><?xml version="1.0" encoding="utf-8"?>
<sst xmlns="http://schemas.openxmlformats.org/spreadsheetml/2006/main" count="66" uniqueCount="52">
  <si>
    <t>NN</t>
  </si>
  <si>
    <t>ÐÇÙÝ³íáñáõÙÁ</t>
  </si>
  <si>
    <t>ÞÇÝ³ñ³ñ³Ï³Ý ³ßË³ï³ÝùÝ»ñÇ ³ñÅ»ùÁ -</t>
  </si>
  <si>
    <t>Ü³Ë³Ñ³ßÇí N1-1 ÞÇÝ³ñ³ñ³Ï³Ý ³ßË³ï³ÝùÝ»ñ</t>
  </si>
  <si>
    <t>310-5</t>
  </si>
  <si>
    <t>27-22-1</t>
  </si>
  <si>
    <t>1-1746</t>
  </si>
  <si>
    <t>1-961</t>
  </si>
  <si>
    <t>27-36</t>
  </si>
  <si>
    <t>27-33</t>
  </si>
  <si>
    <t>Î³éáõóáÕ³Ï³Ý ³ßË³ï³ÝùÝ»ñ</t>
  </si>
  <si>
    <t>27-82-1</t>
  </si>
  <si>
    <t>27-87</t>
  </si>
  <si>
    <t>15-77</t>
  </si>
  <si>
    <t>6 ՛-13</t>
  </si>
  <si>
    <t>27-251-1</t>
  </si>
  <si>
    <t>27-164-2
27-165-2</t>
  </si>
  <si>
    <t>27-19</t>
  </si>
  <si>
    <t>27-176</t>
  </si>
  <si>
    <t>Наименование работ</t>
  </si>
  <si>
    <t>Единица измерения</t>
  </si>
  <si>
    <t>Объем</t>
  </si>
  <si>
    <t>Итого стоимость единицы</t>
  </si>
  <si>
    <t>Итого стоимость</t>
  </si>
  <si>
    <t>тыс.драм</t>
  </si>
  <si>
    <t>Демонтажные работы</t>
  </si>
  <si>
    <t>Снос асфальтбетонного слоя</t>
  </si>
  <si>
    <t>м</t>
  </si>
  <si>
    <t xml:space="preserve">Демонтаж бордюров /с бетонным основание/ </t>
  </si>
  <si>
    <t xml:space="preserve">Разборка грунта в ручную для установки бордюров </t>
  </si>
  <si>
    <t xml:space="preserve">Выравнивание территориий механизмом </t>
  </si>
  <si>
    <t>Сбор и погрузка строительного мусора перевозка до 5 км</t>
  </si>
  <si>
    <t>т</t>
  </si>
  <si>
    <t>Итого</t>
  </si>
  <si>
    <t>Процент по сравнению со всем</t>
  </si>
  <si>
    <t>Подготовительный слой щебня толщиной 10 см /под декоративные бетонные плиты и бордюры/</t>
  </si>
  <si>
    <t>Выравнивающий слой под декоративные бетонные плиты 4см толщиной /сухая цементно-песчанная смесь</t>
  </si>
  <si>
    <t>Декоративные бетонные плитки толщиной 6 см второй слой цветной</t>
  </si>
  <si>
    <t>Установка базальтовых бордюров 150*300мм  на бетонное основание бетоном класса  B15  /гладкий качественный, у дороги/</t>
  </si>
  <si>
    <t>Установка базальтовых бордюров100x200мм , на бетонное основание бетоном класса  B15 / гладкий качественный/ отрезок у парка и пандусов</t>
  </si>
  <si>
    <t xml:space="preserve">Изготовление пандусов бетоном класса  B15 </t>
  </si>
  <si>
    <t>Облицовка пандусов базальтовыми плитами толщиной 30мм</t>
  </si>
  <si>
    <t>Мелкозернистый асфальтьбетонный слой толщиной 5 см между борд и проезжей часть</t>
  </si>
  <si>
    <t>НДС, 20%</t>
  </si>
  <si>
    <t>Весь процент</t>
  </si>
  <si>
    <t xml:space="preserve"> строительных работ декоративные бетонные</t>
  </si>
  <si>
    <t xml:space="preserve">Ведомость объемов </t>
  </si>
  <si>
    <r>
      <t>м</t>
    </r>
    <r>
      <rPr>
        <vertAlign val="superscript"/>
        <sz val="8"/>
        <rFont val="Arial LatArm"/>
        <family val="2"/>
      </rPr>
      <t>3</t>
    </r>
  </si>
  <si>
    <r>
      <t>м</t>
    </r>
    <r>
      <rPr>
        <vertAlign val="superscript"/>
        <sz val="8"/>
        <rFont val="Arial LatArm"/>
        <family val="2"/>
      </rPr>
      <t>2</t>
    </r>
  </si>
  <si>
    <r>
      <t>Ù</t>
    </r>
    <r>
      <rPr>
        <vertAlign val="superscript"/>
        <sz val="8"/>
        <rFont val="Arial LatArm"/>
        <family val="2"/>
      </rPr>
      <t>3</t>
    </r>
    <r>
      <rPr>
        <sz val="10"/>
        <rFont val="Arial"/>
        <family val="2"/>
        <charset val="204"/>
      </rPr>
      <t/>
    </r>
  </si>
  <si>
    <r>
      <t>Битум  /1м</t>
    </r>
    <r>
      <rPr>
        <vertAlign val="superscript"/>
        <sz val="8"/>
        <rFont val="Arial LatArm"/>
        <family val="2"/>
      </rPr>
      <t>2</t>
    </r>
    <r>
      <rPr>
        <sz val="8"/>
        <rFont val="Arial LatArm"/>
        <family val="2"/>
      </rPr>
      <t xml:space="preserve"> - 4.12кг Расход битума/ </t>
    </r>
  </si>
  <si>
    <t xml:space="preserve">  плитки в парке Азатамартикнер района Эребуни города Ереван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</si>
</sst>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0.0"/>
  </numFmts>
  <fonts count="14" x14ac:knownFonts="1">
    <font>
      <sz val="10"/>
      <name val="Arial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LatArm"/>
      <family val="2"/>
    </font>
    <font>
      <b/>
      <sz val="11"/>
      <name val="Arial LatArm"/>
      <family val="2"/>
    </font>
    <font>
      <b/>
      <sz val="10.5"/>
      <name val="Arial LatArm"/>
      <family val="2"/>
    </font>
    <font>
      <sz val="10.5"/>
      <name val="Arial LatArm"/>
      <family val="2"/>
    </font>
    <font>
      <sz val="8"/>
      <name val="Arial LatArm"/>
      <family val="2"/>
    </font>
    <font>
      <b/>
      <u/>
      <sz val="8"/>
      <name val="Arial LatArm"/>
      <family val="2"/>
    </font>
    <font>
      <sz val="10"/>
      <color theme="0"/>
      <name val="Arial LatArm"/>
      <family val="2"/>
    </font>
    <font>
      <vertAlign val="superscript"/>
      <sz val="8"/>
      <name val="Arial LatArm"/>
      <family val="2"/>
    </font>
    <font>
      <b/>
      <sz val="8"/>
      <name val="Arial LatArm"/>
      <family val="2"/>
    </font>
    <font>
      <b/>
      <sz val="10"/>
      <name val="Arial LatArm"/>
      <family val="2"/>
    </font>
    <font>
      <i/>
      <sz val="8"/>
      <name val="Arial LatArm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4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horizontal="left"/>
    </xf>
    <xf numFmtId="0" fontId="5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3" fillId="2" borderId="0" xfId="0" applyFont="1" applyFill="1" applyBorder="1"/>
    <xf numFmtId="0" fontId="7" fillId="2" borderId="1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2" fontId="3" fillId="2" borderId="0" xfId="0" applyNumberFormat="1" applyFont="1" applyFill="1"/>
    <xf numFmtId="0" fontId="3" fillId="0" borderId="0" xfId="0" applyFont="1"/>
    <xf numFmtId="2" fontId="3" fillId="0" borderId="0" xfId="0" applyNumberFormat="1" applyFont="1"/>
    <xf numFmtId="0" fontId="7" fillId="4" borderId="1" xfId="0" applyFont="1" applyFill="1" applyBorder="1" applyAlignment="1">
      <alignment horizontal="left" vertical="center"/>
    </xf>
    <xf numFmtId="0" fontId="7" fillId="4" borderId="1" xfId="0" applyFont="1" applyFill="1" applyBorder="1" applyAlignment="1">
      <alignment horizontal="left" vertical="center" wrapText="1"/>
    </xf>
    <xf numFmtId="2" fontId="7" fillId="4" borderId="1" xfId="0" applyNumberFormat="1" applyFont="1" applyFill="1" applyBorder="1" applyAlignment="1">
      <alignment horizontal="center" vertical="center" wrapText="1"/>
    </xf>
    <xf numFmtId="164" fontId="11" fillId="4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164" fontId="13" fillId="3" borderId="1" xfId="0" applyNumberFormat="1" applyFont="1" applyFill="1" applyBorder="1" applyAlignment="1">
      <alignment horizontal="center" vertical="center" wrapText="1"/>
    </xf>
    <xf numFmtId="10" fontId="11" fillId="4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left" vertical="center" wrapText="1"/>
    </xf>
    <xf numFmtId="2" fontId="7" fillId="2" borderId="0" xfId="0" applyNumberFormat="1" applyFont="1" applyFill="1" applyAlignment="1">
      <alignment horizontal="center" vertical="center" wrapText="1"/>
    </xf>
    <xf numFmtId="10" fontId="11" fillId="2" borderId="0" xfId="0" applyNumberFormat="1" applyFont="1" applyFill="1" applyAlignment="1">
      <alignment horizontal="center" vertical="center" wrapText="1"/>
    </xf>
    <xf numFmtId="0" fontId="12" fillId="4" borderId="5" xfId="0" applyFont="1" applyFill="1" applyBorder="1" applyAlignment="1">
      <alignment horizontal="left" vertical="center" wrapText="1"/>
    </xf>
    <xf numFmtId="0" fontId="12" fillId="4" borderId="6" xfId="0" applyFont="1" applyFill="1" applyBorder="1" applyAlignment="1">
      <alignment horizontal="left" vertical="center" wrapText="1"/>
    </xf>
    <xf numFmtId="0" fontId="12" fillId="4" borderId="7" xfId="0" applyFont="1" applyFill="1" applyBorder="1" applyAlignment="1">
      <alignment horizontal="left" vertical="center" wrapText="1"/>
    </xf>
    <xf numFmtId="0" fontId="12" fillId="3" borderId="5" xfId="0" applyFont="1" applyFill="1" applyBorder="1" applyAlignment="1">
      <alignment horizontal="left" vertical="center" wrapText="1"/>
    </xf>
    <xf numFmtId="0" fontId="12" fillId="3" borderId="6" xfId="0" applyFont="1" applyFill="1" applyBorder="1" applyAlignment="1">
      <alignment horizontal="left" vertical="center" wrapText="1"/>
    </xf>
    <xf numFmtId="0" fontId="12" fillId="3" borderId="7" xfId="0" applyFont="1" applyFill="1" applyBorder="1" applyAlignment="1">
      <alignment horizontal="left"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10" fontId="11" fillId="3" borderId="1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left" vertical="center"/>
    </xf>
    <xf numFmtId="0" fontId="7" fillId="3" borderId="3" xfId="0" applyFont="1" applyFill="1" applyBorder="1" applyAlignment="1">
      <alignment horizontal="left" vertical="center"/>
    </xf>
    <xf numFmtId="0" fontId="7" fillId="3" borderId="4" xfId="0" applyFont="1" applyFill="1" applyBorder="1" applyAlignment="1">
      <alignment horizontal="left" vertical="center"/>
    </xf>
    <xf numFmtId="0" fontId="7" fillId="3" borderId="2" xfId="2" applyFont="1" applyFill="1" applyBorder="1" applyAlignment="1">
      <alignment horizontal="left" vertical="center" wrapText="1"/>
    </xf>
    <xf numFmtId="0" fontId="7" fillId="3" borderId="3" xfId="2" applyFont="1" applyFill="1" applyBorder="1" applyAlignment="1">
      <alignment horizontal="left" vertical="center" wrapText="1"/>
    </xf>
    <xf numFmtId="0" fontId="7" fillId="3" borderId="4" xfId="2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left" vertical="center" wrapText="1"/>
    </xf>
    <xf numFmtId="164" fontId="11" fillId="3" borderId="1" xfId="0" applyNumberFormat="1" applyFont="1" applyFill="1" applyBorder="1" applyAlignment="1">
      <alignment horizontal="center" vertical="center" wrapText="1"/>
    </xf>
    <xf numFmtId="166" fontId="7" fillId="3" borderId="2" xfId="0" applyNumberFormat="1" applyFont="1" applyFill="1" applyBorder="1" applyAlignment="1">
      <alignment horizontal="left" vertical="center"/>
    </xf>
    <xf numFmtId="166" fontId="7" fillId="3" borderId="3" xfId="0" applyNumberFormat="1" applyFont="1" applyFill="1" applyBorder="1" applyAlignment="1">
      <alignment horizontal="left" vertical="center"/>
    </xf>
    <xf numFmtId="166" fontId="7" fillId="3" borderId="4" xfId="0" applyNumberFormat="1" applyFont="1" applyFill="1" applyBorder="1" applyAlignment="1">
      <alignment horizontal="left" vertical="center"/>
    </xf>
    <xf numFmtId="0" fontId="7" fillId="2" borderId="1" xfId="7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5" applyFont="1" applyFill="1" applyBorder="1" applyAlignment="1">
      <alignment horizontal="left" vertical="center" wrapText="1"/>
    </xf>
    <xf numFmtId="0" fontId="7" fillId="2" borderId="1" xfId="5" applyFont="1" applyFill="1" applyBorder="1" applyAlignment="1">
      <alignment horizontal="left" vertical="center"/>
    </xf>
    <xf numFmtId="166" fontId="7" fillId="2" borderId="1" xfId="0" applyNumberFormat="1" applyFont="1" applyFill="1" applyBorder="1" applyAlignment="1">
      <alignment horizontal="left" vertical="center"/>
    </xf>
    <xf numFmtId="164" fontId="7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/>
    </xf>
    <xf numFmtId="165" fontId="7" fillId="2" borderId="1" xfId="0" applyNumberFormat="1" applyFont="1" applyFill="1" applyBorder="1" applyAlignment="1">
      <alignment horizontal="left" vertical="center"/>
    </xf>
    <xf numFmtId="0" fontId="7" fillId="2" borderId="2" xfId="7" applyFont="1" applyFill="1" applyBorder="1" applyAlignment="1">
      <alignment horizontal="left" vertical="center" wrapText="1"/>
    </xf>
    <xf numFmtId="0" fontId="7" fillId="2" borderId="3" xfId="7" applyFont="1" applyFill="1" applyBorder="1" applyAlignment="1">
      <alignment horizontal="left" vertical="center" wrapText="1"/>
    </xf>
    <xf numFmtId="0" fontId="7" fillId="2" borderId="4" xfId="7" applyFont="1" applyFill="1" applyBorder="1" applyAlignment="1">
      <alignment horizontal="left" vertical="center" wrapText="1"/>
    </xf>
    <xf numFmtId="0" fontId="7" fillId="2" borderId="2" xfId="2" applyFont="1" applyFill="1" applyBorder="1" applyAlignment="1">
      <alignment horizontal="left" vertical="center" wrapText="1"/>
    </xf>
    <xf numFmtId="0" fontId="7" fillId="2" borderId="3" xfId="2" applyFont="1" applyFill="1" applyBorder="1" applyAlignment="1">
      <alignment horizontal="left" vertical="center" wrapText="1"/>
    </xf>
    <xf numFmtId="0" fontId="7" fillId="2" borderId="4" xfId="2" applyFont="1" applyFill="1" applyBorder="1" applyAlignment="1">
      <alignment horizontal="left" vertical="center" wrapText="1"/>
    </xf>
    <xf numFmtId="2" fontId="7" fillId="2" borderId="1" xfId="0" applyNumberFormat="1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2" xfId="2" applyFont="1" applyFill="1" applyBorder="1" applyAlignment="1">
      <alignment horizontal="left" vertical="center"/>
    </xf>
    <xf numFmtId="0" fontId="7" fillId="2" borderId="3" xfId="2" applyFont="1" applyFill="1" applyBorder="1" applyAlignment="1">
      <alignment horizontal="left" vertical="center"/>
    </xf>
    <xf numFmtId="0" fontId="7" fillId="2" borderId="4" xfId="2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2" fontId="7" fillId="0" borderId="1" xfId="0" applyNumberFormat="1" applyFont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left" vertical="center"/>
    </xf>
    <xf numFmtId="2" fontId="7" fillId="2" borderId="3" xfId="0" applyNumberFormat="1" applyFont="1" applyFill="1" applyBorder="1" applyAlignment="1">
      <alignment horizontal="left" vertical="center"/>
    </xf>
    <xf numFmtId="2" fontId="7" fillId="2" borderId="4" xfId="0" applyNumberFormat="1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left" vertical="center" wrapText="1"/>
    </xf>
    <xf numFmtId="0" fontId="7" fillId="2" borderId="1" xfId="2" applyFont="1" applyFill="1" applyBorder="1" applyAlignment="1">
      <alignment horizontal="left" vertic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2" fontId="7" fillId="0" borderId="2" xfId="0" applyNumberFormat="1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center" wrapText="1"/>
    </xf>
    <xf numFmtId="2" fontId="7" fillId="0" borderId="4" xfId="0" applyNumberFormat="1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 textRotation="90" wrapText="1"/>
    </xf>
    <xf numFmtId="0" fontId="7" fillId="0" borderId="4" xfId="0" applyFont="1" applyBorder="1" applyAlignment="1">
      <alignment horizontal="center" vertical="center" textRotation="90" wrapText="1"/>
    </xf>
  </cellXfs>
  <cellStyles count="8">
    <cellStyle name="Normal" xfId="0" builtinId="0"/>
    <cellStyle name="Normal 10" xfId="7"/>
    <cellStyle name="Normal 2" xfId="1"/>
    <cellStyle name="Normal 2 2" xfId="2"/>
    <cellStyle name="Normal 3" xfId="3"/>
    <cellStyle name="Normal 3 2" xfId="4"/>
    <cellStyle name="Обычный 2" xfId="5"/>
    <cellStyle name="Обычн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1"/>
  <sheetViews>
    <sheetView tabSelected="1" view="pageBreakPreview" topLeftCell="A75" zoomScaleNormal="100" zoomScaleSheetLayoutView="100" workbookViewId="0">
      <selection activeCell="J97" sqref="J97"/>
    </sheetView>
  </sheetViews>
  <sheetFormatPr defaultRowHeight="12.75" x14ac:dyDescent="0.2"/>
  <cols>
    <col min="1" max="1" width="4.42578125" style="10" customWidth="1"/>
    <col min="2" max="2" width="0" style="10" hidden="1" customWidth="1"/>
    <col min="3" max="3" width="45.42578125" style="10" customWidth="1"/>
    <col min="4" max="6" width="9.140625" style="10"/>
    <col min="7" max="7" width="11.42578125" style="10" customWidth="1"/>
    <col min="8" max="16384" width="9.140625" style="10"/>
  </cols>
  <sheetData>
    <row r="1" spans="1:7" s="1" customFormat="1" x14ac:dyDescent="0.2">
      <c r="A1" s="84" t="s">
        <v>46</v>
      </c>
      <c r="B1" s="84"/>
      <c r="C1" s="84"/>
      <c r="D1" s="84"/>
      <c r="E1" s="84"/>
      <c r="F1" s="84"/>
      <c r="G1" s="84"/>
    </row>
    <row r="2" spans="1:7" s="1" customFormat="1" x14ac:dyDescent="0.2"/>
    <row r="3" spans="1:7" s="1" customFormat="1" ht="15" customHeight="1" x14ac:dyDescent="0.2">
      <c r="A3" s="84" t="s">
        <v>45</v>
      </c>
      <c r="B3" s="84"/>
      <c r="C3" s="84"/>
      <c r="D3" s="84"/>
      <c r="E3" s="84"/>
      <c r="F3" s="84"/>
      <c r="G3" s="84"/>
    </row>
    <row r="4" spans="1:7" s="1" customFormat="1" ht="15" customHeight="1" x14ac:dyDescent="0.2">
      <c r="A4" s="84" t="s">
        <v>51</v>
      </c>
      <c r="B4" s="84"/>
      <c r="C4" s="84"/>
      <c r="D4" s="84"/>
      <c r="E4" s="84"/>
      <c r="F4" s="84"/>
      <c r="G4" s="84"/>
    </row>
    <row r="5" spans="1:7" s="1" customFormat="1" ht="15" customHeight="1" x14ac:dyDescent="0.2">
      <c r="C5" s="2"/>
      <c r="D5" s="2"/>
      <c r="E5" s="2"/>
    </row>
    <row r="6" spans="1:7" s="1" customFormat="1" ht="14.25" hidden="1" x14ac:dyDescent="0.2">
      <c r="A6" s="85" t="s">
        <v>3</v>
      </c>
      <c r="B6" s="85"/>
      <c r="C6" s="85"/>
      <c r="D6" s="85"/>
      <c r="E6" s="85"/>
    </row>
    <row r="7" spans="1:7" s="1" customFormat="1" ht="15" hidden="1" customHeight="1" x14ac:dyDescent="0.2">
      <c r="A7" s="3"/>
      <c r="B7" s="3"/>
      <c r="C7" s="3"/>
      <c r="D7" s="3"/>
      <c r="E7" s="3"/>
    </row>
    <row r="8" spans="1:7" s="1" customFormat="1" ht="13.5" hidden="1" x14ac:dyDescent="0.2">
      <c r="A8" s="4"/>
    </row>
    <row r="9" spans="1:7" s="1" customFormat="1" ht="13.5" hidden="1" x14ac:dyDescent="0.2">
      <c r="A9" s="87" t="s">
        <v>2</v>
      </c>
      <c r="B9" s="87"/>
      <c r="C9" s="87"/>
      <c r="D9" s="87"/>
      <c r="E9" s="87"/>
    </row>
    <row r="10" spans="1:7" s="1" customFormat="1" ht="13.5" hidden="1" x14ac:dyDescent="0.2">
      <c r="A10" s="4"/>
    </row>
    <row r="11" spans="1:7" s="1" customFormat="1" ht="13.5" hidden="1" x14ac:dyDescent="0.2">
      <c r="A11" s="4"/>
    </row>
    <row r="12" spans="1:7" s="1" customFormat="1" ht="22.5" customHeight="1" x14ac:dyDescent="0.2">
      <c r="A12" s="88" t="s">
        <v>0</v>
      </c>
      <c r="B12" s="91" t="s">
        <v>1</v>
      </c>
      <c r="C12" s="88" t="s">
        <v>19</v>
      </c>
      <c r="D12" s="91" t="s">
        <v>20</v>
      </c>
      <c r="E12" s="91" t="s">
        <v>21</v>
      </c>
      <c r="F12" s="86" t="s">
        <v>22</v>
      </c>
      <c r="G12" s="86" t="s">
        <v>23</v>
      </c>
    </row>
    <row r="13" spans="1:7" s="1" customFormat="1" ht="13.5" customHeight="1" x14ac:dyDescent="0.2">
      <c r="A13" s="89"/>
      <c r="B13" s="92"/>
      <c r="C13" s="89"/>
      <c r="D13" s="92"/>
      <c r="E13" s="92"/>
      <c r="F13" s="86"/>
      <c r="G13" s="86"/>
    </row>
    <row r="14" spans="1:7" s="1" customFormat="1" ht="20.25" customHeight="1" x14ac:dyDescent="0.2">
      <c r="A14" s="89"/>
      <c r="B14" s="92"/>
      <c r="C14" s="89"/>
      <c r="D14" s="92"/>
      <c r="E14" s="92"/>
      <c r="F14" s="86"/>
      <c r="G14" s="86"/>
    </row>
    <row r="15" spans="1:7" s="6" customFormat="1" x14ac:dyDescent="0.2">
      <c r="A15" s="90"/>
      <c r="B15" s="93"/>
      <c r="C15" s="90"/>
      <c r="D15" s="93"/>
      <c r="E15" s="93"/>
      <c r="F15" s="5" t="s">
        <v>24</v>
      </c>
      <c r="G15" s="5" t="s">
        <v>24</v>
      </c>
    </row>
    <row r="16" spans="1:7" s="6" customFormat="1" x14ac:dyDescent="0.2">
      <c r="A16" s="7">
        <v>1</v>
      </c>
      <c r="B16" s="7">
        <v>2</v>
      </c>
      <c r="C16" s="7">
        <v>2</v>
      </c>
      <c r="D16" s="7">
        <v>3</v>
      </c>
      <c r="E16" s="7">
        <v>4</v>
      </c>
      <c r="F16" s="8">
        <v>5</v>
      </c>
      <c r="G16" s="8">
        <v>6</v>
      </c>
    </row>
    <row r="17" spans="1:11" s="6" customFormat="1" ht="12.75" customHeight="1" x14ac:dyDescent="0.2">
      <c r="A17" s="53"/>
      <c r="B17" s="48"/>
      <c r="C17" s="75" t="s">
        <v>25</v>
      </c>
      <c r="D17" s="53"/>
      <c r="E17" s="51"/>
      <c r="F17" s="78">
        <f>1.2695964</f>
        <v>1.2695964</v>
      </c>
      <c r="G17" s="81"/>
    </row>
    <row r="18" spans="1:11" s="6" customFormat="1" x14ac:dyDescent="0.2">
      <c r="A18" s="53"/>
      <c r="B18" s="48"/>
      <c r="C18" s="75"/>
      <c r="D18" s="53"/>
      <c r="E18" s="51"/>
      <c r="F18" s="79"/>
      <c r="G18" s="82"/>
    </row>
    <row r="19" spans="1:11" s="6" customFormat="1" x14ac:dyDescent="0.2">
      <c r="A19" s="53"/>
      <c r="B19" s="48"/>
      <c r="C19" s="75"/>
      <c r="D19" s="53"/>
      <c r="E19" s="51"/>
      <c r="F19" s="79"/>
      <c r="G19" s="82"/>
    </row>
    <row r="20" spans="1:11" s="6" customFormat="1" x14ac:dyDescent="0.2">
      <c r="A20" s="53"/>
      <c r="B20" s="48"/>
      <c r="C20" s="75"/>
      <c r="D20" s="53"/>
      <c r="E20" s="51"/>
      <c r="F20" s="80"/>
      <c r="G20" s="83"/>
    </row>
    <row r="21" spans="1:11" s="1" customFormat="1" ht="12.75" customHeight="1" x14ac:dyDescent="0.2">
      <c r="A21" s="53">
        <v>1</v>
      </c>
      <c r="B21" s="48" t="s">
        <v>9</v>
      </c>
      <c r="C21" s="48" t="s">
        <v>26</v>
      </c>
      <c r="D21" s="53" t="s">
        <v>47</v>
      </c>
      <c r="E21" s="61">
        <v>54.12</v>
      </c>
      <c r="F21" s="52">
        <v>5.8049999999999997</v>
      </c>
      <c r="G21" s="52">
        <f>+ROUND(E21*F21,3)</f>
        <v>314.16699999999997</v>
      </c>
    </row>
    <row r="22" spans="1:11" s="1" customFormat="1" ht="12.75" customHeight="1" x14ac:dyDescent="0.2">
      <c r="A22" s="53"/>
      <c r="B22" s="48"/>
      <c r="C22" s="48"/>
      <c r="D22" s="53"/>
      <c r="E22" s="61"/>
      <c r="F22" s="52"/>
      <c r="G22" s="52"/>
    </row>
    <row r="23" spans="1:11" s="1" customFormat="1" ht="12.75" customHeight="1" x14ac:dyDescent="0.2">
      <c r="A23" s="53"/>
      <c r="B23" s="48"/>
      <c r="C23" s="48"/>
      <c r="D23" s="53"/>
      <c r="E23" s="61"/>
      <c r="F23" s="52"/>
      <c r="G23" s="52"/>
      <c r="K23" s="9"/>
    </row>
    <row r="24" spans="1:11" s="1" customFormat="1" ht="12.75" customHeight="1" x14ac:dyDescent="0.2">
      <c r="A24" s="53"/>
      <c r="B24" s="48"/>
      <c r="C24" s="48"/>
      <c r="D24" s="53"/>
      <c r="E24" s="61"/>
      <c r="F24" s="52"/>
      <c r="G24" s="52"/>
    </row>
    <row r="25" spans="1:11" s="1" customFormat="1" ht="12.75" customHeight="1" x14ac:dyDescent="0.2">
      <c r="A25" s="53">
        <v>2</v>
      </c>
      <c r="B25" s="48" t="s">
        <v>8</v>
      </c>
      <c r="C25" s="48" t="s">
        <v>28</v>
      </c>
      <c r="D25" s="76" t="s">
        <v>27</v>
      </c>
      <c r="E25" s="51">
        <v>215</v>
      </c>
      <c r="F25" s="52">
        <v>1.417</v>
      </c>
      <c r="G25" s="52">
        <f>+ROUND(E25*F25,3)</f>
        <v>304.65499999999997</v>
      </c>
    </row>
    <row r="26" spans="1:11" s="1" customFormat="1" ht="12.75" customHeight="1" x14ac:dyDescent="0.2">
      <c r="A26" s="53"/>
      <c r="B26" s="48"/>
      <c r="C26" s="48"/>
      <c r="D26" s="77"/>
      <c r="E26" s="51"/>
      <c r="F26" s="52"/>
      <c r="G26" s="52"/>
    </row>
    <row r="27" spans="1:11" s="1" customFormat="1" ht="12.75" customHeight="1" x14ac:dyDescent="0.2">
      <c r="A27" s="53"/>
      <c r="B27" s="48"/>
      <c r="C27" s="48"/>
      <c r="D27" s="77"/>
      <c r="E27" s="51"/>
      <c r="F27" s="52"/>
      <c r="G27" s="52"/>
    </row>
    <row r="28" spans="1:11" s="1" customFormat="1" ht="12.75" customHeight="1" x14ac:dyDescent="0.2">
      <c r="A28" s="53"/>
      <c r="B28" s="48"/>
      <c r="C28" s="48"/>
      <c r="D28" s="77"/>
      <c r="E28" s="51"/>
      <c r="F28" s="52"/>
      <c r="G28" s="52"/>
    </row>
    <row r="29" spans="1:11" s="1" customFormat="1" ht="12.75" customHeight="1" x14ac:dyDescent="0.2">
      <c r="A29" s="53">
        <v>3</v>
      </c>
      <c r="B29" s="62" t="s">
        <v>7</v>
      </c>
      <c r="C29" s="62" t="s">
        <v>29</v>
      </c>
      <c r="D29" s="68" t="s">
        <v>47</v>
      </c>
      <c r="E29" s="61">
        <v>40.590000000000003</v>
      </c>
      <c r="F29" s="52">
        <v>3.5430000000000001</v>
      </c>
      <c r="G29" s="52">
        <f>+ROUND(E29*F29,3)</f>
        <v>143.81</v>
      </c>
    </row>
    <row r="30" spans="1:11" s="1" customFormat="1" ht="12.75" customHeight="1" x14ac:dyDescent="0.2">
      <c r="A30" s="53"/>
      <c r="B30" s="63"/>
      <c r="C30" s="63"/>
      <c r="D30" s="69"/>
      <c r="E30" s="61"/>
      <c r="F30" s="52"/>
      <c r="G30" s="52"/>
    </row>
    <row r="31" spans="1:11" s="1" customFormat="1" ht="12.75" customHeight="1" x14ac:dyDescent="0.2">
      <c r="A31" s="53"/>
      <c r="B31" s="63"/>
      <c r="C31" s="63"/>
      <c r="D31" s="69"/>
      <c r="E31" s="61"/>
      <c r="F31" s="52"/>
      <c r="G31" s="52"/>
    </row>
    <row r="32" spans="1:11" s="1" customFormat="1" ht="12.75" customHeight="1" x14ac:dyDescent="0.2">
      <c r="A32" s="53"/>
      <c r="B32" s="64"/>
      <c r="C32" s="64"/>
      <c r="D32" s="70"/>
      <c r="E32" s="61"/>
      <c r="F32" s="52"/>
      <c r="G32" s="52"/>
    </row>
    <row r="33" spans="1:9" s="1" customFormat="1" ht="12.75" customHeight="1" x14ac:dyDescent="0.2">
      <c r="A33" s="53">
        <v>4</v>
      </c>
      <c r="B33" s="48" t="s">
        <v>6</v>
      </c>
      <c r="C33" s="48" t="s">
        <v>30</v>
      </c>
      <c r="D33" s="77" t="s">
        <v>48</v>
      </c>
      <c r="E33" s="51">
        <v>415</v>
      </c>
      <c r="F33" s="52">
        <v>7.0000000000000007E-2</v>
      </c>
      <c r="G33" s="52">
        <f>+ROUND(E33*F33,3)</f>
        <v>29.05</v>
      </c>
    </row>
    <row r="34" spans="1:9" s="1" customFormat="1" ht="12.75" customHeight="1" x14ac:dyDescent="0.2">
      <c r="A34" s="53"/>
      <c r="B34" s="48"/>
      <c r="C34" s="48"/>
      <c r="D34" s="77"/>
      <c r="E34" s="51"/>
      <c r="F34" s="52"/>
      <c r="G34" s="52"/>
    </row>
    <row r="35" spans="1:9" s="1" customFormat="1" ht="12.75" customHeight="1" x14ac:dyDescent="0.2">
      <c r="A35" s="53"/>
      <c r="B35" s="48"/>
      <c r="C35" s="48"/>
      <c r="D35" s="77"/>
      <c r="E35" s="51"/>
      <c r="F35" s="52"/>
      <c r="G35" s="52"/>
    </row>
    <row r="36" spans="1:9" s="1" customFormat="1" x14ac:dyDescent="0.2">
      <c r="A36" s="53"/>
      <c r="B36" s="48"/>
      <c r="C36" s="48"/>
      <c r="D36" s="77"/>
      <c r="E36" s="51"/>
      <c r="F36" s="52"/>
      <c r="G36" s="52"/>
    </row>
    <row r="37" spans="1:9" s="6" customFormat="1" ht="12.75" customHeight="1" x14ac:dyDescent="0.2">
      <c r="A37" s="53">
        <v>5</v>
      </c>
      <c r="B37" s="76" t="s">
        <v>4</v>
      </c>
      <c r="C37" s="76" t="s">
        <v>31</v>
      </c>
      <c r="D37" s="77" t="s">
        <v>32</v>
      </c>
      <c r="E37" s="61">
        <v>121</v>
      </c>
      <c r="F37" s="52">
        <v>3.2610000000000001</v>
      </c>
      <c r="G37" s="52">
        <f>+ROUND(E37*F37,3)</f>
        <v>394.58100000000002</v>
      </c>
    </row>
    <row r="38" spans="1:9" s="6" customFormat="1" x14ac:dyDescent="0.2">
      <c r="A38" s="53"/>
      <c r="B38" s="76"/>
      <c r="C38" s="76"/>
      <c r="D38" s="77"/>
      <c r="E38" s="61"/>
      <c r="F38" s="52"/>
      <c r="G38" s="52"/>
    </row>
    <row r="39" spans="1:9" s="6" customFormat="1" x14ac:dyDescent="0.2">
      <c r="A39" s="53"/>
      <c r="B39" s="76"/>
      <c r="C39" s="76"/>
      <c r="D39" s="77"/>
      <c r="E39" s="61"/>
      <c r="F39" s="52"/>
      <c r="G39" s="52"/>
    </row>
    <row r="40" spans="1:9" s="6" customFormat="1" x14ac:dyDescent="0.2">
      <c r="A40" s="53"/>
      <c r="B40" s="76"/>
      <c r="C40" s="76"/>
      <c r="D40" s="77"/>
      <c r="E40" s="61"/>
      <c r="F40" s="52"/>
      <c r="G40" s="52"/>
    </row>
    <row r="41" spans="1:9" ht="12.75" customHeight="1" x14ac:dyDescent="0.2">
      <c r="A41" s="34"/>
      <c r="B41" s="37"/>
      <c r="C41" s="40" t="s">
        <v>33</v>
      </c>
      <c r="D41" s="37"/>
      <c r="E41" s="44"/>
      <c r="F41" s="32"/>
      <c r="G41" s="43">
        <f>SUM(G21:G40)</f>
        <v>1186.2629999999999</v>
      </c>
    </row>
    <row r="42" spans="1:9" ht="12.75" customHeight="1" x14ac:dyDescent="0.2">
      <c r="A42" s="35"/>
      <c r="B42" s="38"/>
      <c r="C42" s="41"/>
      <c r="D42" s="38"/>
      <c r="E42" s="45"/>
      <c r="F42" s="32"/>
      <c r="G42" s="43"/>
    </row>
    <row r="43" spans="1:9" ht="12.75" customHeight="1" x14ac:dyDescent="0.2">
      <c r="A43" s="35"/>
      <c r="B43" s="38"/>
      <c r="C43" s="41"/>
      <c r="D43" s="38"/>
      <c r="E43" s="45"/>
      <c r="F43" s="32"/>
      <c r="G43" s="43"/>
    </row>
    <row r="44" spans="1:9" ht="12.75" customHeight="1" x14ac:dyDescent="0.2">
      <c r="A44" s="36"/>
      <c r="B44" s="39"/>
      <c r="C44" s="42"/>
      <c r="D44" s="39"/>
      <c r="E44" s="46"/>
      <c r="F44" s="32"/>
      <c r="G44" s="43"/>
    </row>
    <row r="45" spans="1:9" ht="12.75" customHeight="1" x14ac:dyDescent="0.2">
      <c r="A45" s="34"/>
      <c r="B45" s="37"/>
      <c r="C45" s="40" t="s">
        <v>34</v>
      </c>
      <c r="D45" s="37"/>
      <c r="E45" s="44"/>
      <c r="F45" s="32"/>
      <c r="G45" s="33">
        <f>(G41*100%)/G97</f>
        <v>7.6774594977595326E-2</v>
      </c>
      <c r="I45" s="11"/>
    </row>
    <row r="46" spans="1:9" ht="12.75" customHeight="1" x14ac:dyDescent="0.2">
      <c r="A46" s="35"/>
      <c r="B46" s="38"/>
      <c r="C46" s="41"/>
      <c r="D46" s="38"/>
      <c r="E46" s="45"/>
      <c r="F46" s="32"/>
      <c r="G46" s="33"/>
    </row>
    <row r="47" spans="1:9" ht="12.75" customHeight="1" x14ac:dyDescent="0.2">
      <c r="A47" s="35"/>
      <c r="B47" s="38"/>
      <c r="C47" s="41"/>
      <c r="D47" s="38"/>
      <c r="E47" s="45"/>
      <c r="F47" s="32"/>
      <c r="G47" s="33"/>
    </row>
    <row r="48" spans="1:9" ht="12.75" customHeight="1" x14ac:dyDescent="0.2">
      <c r="A48" s="36"/>
      <c r="B48" s="39"/>
      <c r="C48" s="42"/>
      <c r="D48" s="39"/>
      <c r="E48" s="46"/>
      <c r="F48" s="32"/>
      <c r="G48" s="33"/>
    </row>
    <row r="49" spans="1:7" s="1" customFormat="1" ht="12.75" customHeight="1" x14ac:dyDescent="0.2">
      <c r="A49" s="53"/>
      <c r="B49" s="62"/>
      <c r="C49" s="75" t="s">
        <v>10</v>
      </c>
      <c r="D49" s="68"/>
      <c r="E49" s="61"/>
      <c r="F49" s="71"/>
      <c r="G49" s="71"/>
    </row>
    <row r="50" spans="1:7" s="1" customFormat="1" ht="12.75" customHeight="1" x14ac:dyDescent="0.2">
      <c r="A50" s="53"/>
      <c r="B50" s="63"/>
      <c r="C50" s="75"/>
      <c r="D50" s="69"/>
      <c r="E50" s="61"/>
      <c r="F50" s="71"/>
      <c r="G50" s="71"/>
    </row>
    <row r="51" spans="1:7" s="1" customFormat="1" ht="12.75" customHeight="1" x14ac:dyDescent="0.2">
      <c r="A51" s="53"/>
      <c r="B51" s="63"/>
      <c r="C51" s="75"/>
      <c r="D51" s="69"/>
      <c r="E51" s="61"/>
      <c r="F51" s="71"/>
      <c r="G51" s="71"/>
    </row>
    <row r="52" spans="1:7" s="1" customFormat="1" ht="12.75" customHeight="1" x14ac:dyDescent="0.2">
      <c r="A52" s="53"/>
      <c r="B52" s="64"/>
      <c r="C52" s="75"/>
      <c r="D52" s="70"/>
      <c r="E52" s="61"/>
      <c r="F52" s="71"/>
      <c r="G52" s="71"/>
    </row>
    <row r="53" spans="1:7" s="1" customFormat="1" ht="12.75" customHeight="1" x14ac:dyDescent="0.2">
      <c r="A53" s="53">
        <v>1</v>
      </c>
      <c r="B53" s="62" t="s">
        <v>5</v>
      </c>
      <c r="C53" s="62" t="s">
        <v>35</v>
      </c>
      <c r="D53" s="68" t="s">
        <v>49</v>
      </c>
      <c r="E53" s="72">
        <v>117.26</v>
      </c>
      <c r="F53" s="52">
        <v>10.663</v>
      </c>
      <c r="G53" s="52">
        <f>+ROUND(E53*F53,3)</f>
        <v>1250.3430000000001</v>
      </c>
    </row>
    <row r="54" spans="1:7" s="1" customFormat="1" ht="12.75" customHeight="1" x14ac:dyDescent="0.2">
      <c r="A54" s="53"/>
      <c r="B54" s="63"/>
      <c r="C54" s="63"/>
      <c r="D54" s="69"/>
      <c r="E54" s="73"/>
      <c r="F54" s="52"/>
      <c r="G54" s="52"/>
    </row>
    <row r="55" spans="1:7" s="1" customFormat="1" ht="12.75" customHeight="1" x14ac:dyDescent="0.2">
      <c r="A55" s="53"/>
      <c r="B55" s="63"/>
      <c r="C55" s="63"/>
      <c r="D55" s="69"/>
      <c r="E55" s="73"/>
      <c r="F55" s="52"/>
      <c r="G55" s="52"/>
    </row>
    <row r="56" spans="1:7" s="1" customFormat="1" ht="12.75" customHeight="1" x14ac:dyDescent="0.2">
      <c r="A56" s="53"/>
      <c r="B56" s="64"/>
      <c r="C56" s="64"/>
      <c r="D56" s="70"/>
      <c r="E56" s="74"/>
      <c r="F56" s="52"/>
      <c r="G56" s="52"/>
    </row>
    <row r="57" spans="1:7" s="1" customFormat="1" ht="12.75" customHeight="1" x14ac:dyDescent="0.2">
      <c r="A57" s="53">
        <v>2</v>
      </c>
      <c r="B57" s="62" t="s">
        <v>17</v>
      </c>
      <c r="C57" s="62" t="s">
        <v>36</v>
      </c>
      <c r="D57" s="68" t="s">
        <v>47</v>
      </c>
      <c r="E57" s="61">
        <v>16.600000000000001</v>
      </c>
      <c r="F57" s="52">
        <v>20.263000000000002</v>
      </c>
      <c r="G57" s="52">
        <f>+ROUND(E57*F57,3)</f>
        <v>336.36599999999999</v>
      </c>
    </row>
    <row r="58" spans="1:7" s="1" customFormat="1" ht="12.75" customHeight="1" x14ac:dyDescent="0.2">
      <c r="A58" s="53"/>
      <c r="B58" s="63"/>
      <c r="C58" s="63"/>
      <c r="D58" s="69"/>
      <c r="E58" s="61"/>
      <c r="F58" s="52"/>
      <c r="G58" s="52"/>
    </row>
    <row r="59" spans="1:7" s="1" customFormat="1" ht="12.75" customHeight="1" x14ac:dyDescent="0.2">
      <c r="A59" s="53"/>
      <c r="B59" s="63"/>
      <c r="C59" s="63"/>
      <c r="D59" s="69"/>
      <c r="E59" s="61"/>
      <c r="F59" s="52"/>
      <c r="G59" s="52"/>
    </row>
    <row r="60" spans="1:7" s="1" customFormat="1" ht="12.75" customHeight="1" x14ac:dyDescent="0.2">
      <c r="A60" s="53"/>
      <c r="B60" s="64"/>
      <c r="C60" s="64"/>
      <c r="D60" s="70"/>
      <c r="E60" s="61"/>
      <c r="F60" s="52"/>
      <c r="G60" s="52"/>
    </row>
    <row r="61" spans="1:7" s="1" customFormat="1" ht="12.75" customHeight="1" x14ac:dyDescent="0.2">
      <c r="A61" s="53">
        <v>3</v>
      </c>
      <c r="B61" s="62" t="s">
        <v>18</v>
      </c>
      <c r="C61" s="62" t="s">
        <v>37</v>
      </c>
      <c r="D61" s="58" t="s">
        <v>48</v>
      </c>
      <c r="E61" s="61">
        <v>415</v>
      </c>
      <c r="F61" s="52">
        <v>7.79</v>
      </c>
      <c r="G61" s="52">
        <f>+ROUND(E61*F61,3)</f>
        <v>3232.85</v>
      </c>
    </row>
    <row r="62" spans="1:7" s="1" customFormat="1" ht="12.75" customHeight="1" x14ac:dyDescent="0.2">
      <c r="A62" s="53"/>
      <c r="B62" s="63"/>
      <c r="C62" s="63"/>
      <c r="D62" s="59"/>
      <c r="E62" s="61"/>
      <c r="F62" s="52"/>
      <c r="G62" s="52"/>
    </row>
    <row r="63" spans="1:7" s="1" customFormat="1" ht="12.75" customHeight="1" x14ac:dyDescent="0.2">
      <c r="A63" s="53"/>
      <c r="B63" s="63"/>
      <c r="C63" s="63"/>
      <c r="D63" s="59"/>
      <c r="E63" s="61"/>
      <c r="F63" s="52"/>
      <c r="G63" s="52"/>
    </row>
    <row r="64" spans="1:7" s="1" customFormat="1" ht="12.75" customHeight="1" x14ac:dyDescent="0.2">
      <c r="A64" s="53"/>
      <c r="B64" s="64"/>
      <c r="C64" s="64"/>
      <c r="D64" s="60"/>
      <c r="E64" s="61"/>
      <c r="F64" s="52"/>
      <c r="G64" s="52"/>
    </row>
    <row r="65" spans="1:7" s="1" customFormat="1" ht="12.75" customHeight="1" x14ac:dyDescent="0.2">
      <c r="A65" s="53">
        <v>4</v>
      </c>
      <c r="B65" s="62" t="s">
        <v>11</v>
      </c>
      <c r="C65" s="58" t="s">
        <v>38</v>
      </c>
      <c r="D65" s="65" t="s">
        <v>27</v>
      </c>
      <c r="E65" s="51">
        <v>415</v>
      </c>
      <c r="F65" s="52">
        <v>10.663</v>
      </c>
      <c r="G65" s="52">
        <f>+ROUND(E65*F65,3)</f>
        <v>4425.1450000000004</v>
      </c>
    </row>
    <row r="66" spans="1:7" s="1" customFormat="1" ht="12.75" customHeight="1" x14ac:dyDescent="0.2">
      <c r="A66" s="53"/>
      <c r="B66" s="63"/>
      <c r="C66" s="59"/>
      <c r="D66" s="66"/>
      <c r="E66" s="51"/>
      <c r="F66" s="52"/>
      <c r="G66" s="52"/>
    </row>
    <row r="67" spans="1:7" s="1" customFormat="1" ht="12.75" customHeight="1" x14ac:dyDescent="0.2">
      <c r="A67" s="53"/>
      <c r="B67" s="63"/>
      <c r="C67" s="59"/>
      <c r="D67" s="66"/>
      <c r="E67" s="51"/>
      <c r="F67" s="52"/>
      <c r="G67" s="52"/>
    </row>
    <row r="68" spans="1:7" s="1" customFormat="1" ht="12.75" customHeight="1" x14ac:dyDescent="0.2">
      <c r="A68" s="53"/>
      <c r="B68" s="64"/>
      <c r="C68" s="60"/>
      <c r="D68" s="67"/>
      <c r="E68" s="51"/>
      <c r="F68" s="52"/>
      <c r="G68" s="52"/>
    </row>
    <row r="69" spans="1:7" s="1" customFormat="1" ht="12.75" customHeight="1" x14ac:dyDescent="0.2">
      <c r="A69" s="53">
        <v>5</v>
      </c>
      <c r="B69" s="62" t="s">
        <v>12</v>
      </c>
      <c r="C69" s="58" t="s">
        <v>39</v>
      </c>
      <c r="D69" s="65" t="s">
        <v>27</v>
      </c>
      <c r="E69" s="51">
        <v>435</v>
      </c>
      <c r="F69" s="52">
        <v>7.069</v>
      </c>
      <c r="G69" s="52">
        <f>+ROUND(E69*F69,3)</f>
        <v>3075.0149999999999</v>
      </c>
    </row>
    <row r="70" spans="1:7" s="1" customFormat="1" ht="12.75" customHeight="1" x14ac:dyDescent="0.2">
      <c r="A70" s="53"/>
      <c r="B70" s="63"/>
      <c r="C70" s="59"/>
      <c r="D70" s="66"/>
      <c r="E70" s="51"/>
      <c r="F70" s="52"/>
      <c r="G70" s="52"/>
    </row>
    <row r="71" spans="1:7" s="1" customFormat="1" ht="12.75" customHeight="1" x14ac:dyDescent="0.2">
      <c r="A71" s="53"/>
      <c r="B71" s="63"/>
      <c r="C71" s="59"/>
      <c r="D71" s="66"/>
      <c r="E71" s="51"/>
      <c r="F71" s="52"/>
      <c r="G71" s="52"/>
    </row>
    <row r="72" spans="1:7" s="1" customFormat="1" ht="12.75" customHeight="1" x14ac:dyDescent="0.2">
      <c r="A72" s="53"/>
      <c r="B72" s="64"/>
      <c r="C72" s="60"/>
      <c r="D72" s="67"/>
      <c r="E72" s="51"/>
      <c r="F72" s="52"/>
      <c r="G72" s="52"/>
    </row>
    <row r="73" spans="1:7" s="1" customFormat="1" ht="12.75" customHeight="1" x14ac:dyDescent="0.2">
      <c r="A73" s="47">
        <v>6</v>
      </c>
      <c r="B73" s="48" t="s">
        <v>14</v>
      </c>
      <c r="C73" s="48" t="s">
        <v>40</v>
      </c>
      <c r="D73" s="53" t="s">
        <v>47</v>
      </c>
      <c r="E73" s="61">
        <v>6.5</v>
      </c>
      <c r="F73" s="52">
        <v>48.908000000000001</v>
      </c>
      <c r="G73" s="52">
        <f>+ROUND(E73*F73,3)</f>
        <v>317.90199999999999</v>
      </c>
    </row>
    <row r="74" spans="1:7" s="1" customFormat="1" ht="12.75" customHeight="1" x14ac:dyDescent="0.2">
      <c r="A74" s="47"/>
      <c r="B74" s="48"/>
      <c r="C74" s="48"/>
      <c r="D74" s="53"/>
      <c r="E74" s="61"/>
      <c r="F74" s="52"/>
      <c r="G74" s="52"/>
    </row>
    <row r="75" spans="1:7" s="1" customFormat="1" ht="12.75" customHeight="1" x14ac:dyDescent="0.2">
      <c r="A75" s="47"/>
      <c r="B75" s="48"/>
      <c r="C75" s="48"/>
      <c r="D75" s="53"/>
      <c r="E75" s="61"/>
      <c r="F75" s="52"/>
      <c r="G75" s="52"/>
    </row>
    <row r="76" spans="1:7" s="1" customFormat="1" ht="12.75" customHeight="1" x14ac:dyDescent="0.2">
      <c r="A76" s="47"/>
      <c r="B76" s="48"/>
      <c r="C76" s="48"/>
      <c r="D76" s="53"/>
      <c r="E76" s="61"/>
      <c r="F76" s="52"/>
      <c r="G76" s="52"/>
    </row>
    <row r="77" spans="1:7" s="1" customFormat="1" ht="12.75" customHeight="1" x14ac:dyDescent="0.2">
      <c r="A77" s="47">
        <v>7</v>
      </c>
      <c r="B77" s="55" t="s">
        <v>13</v>
      </c>
      <c r="C77" s="48" t="s">
        <v>41</v>
      </c>
      <c r="D77" s="58" t="s">
        <v>48</v>
      </c>
      <c r="E77" s="51">
        <v>32.5</v>
      </c>
      <c r="F77" s="52">
        <v>19.260999999999999</v>
      </c>
      <c r="G77" s="52">
        <f>+ROUND(E77*F77,3)</f>
        <v>625.98299999999995</v>
      </c>
    </row>
    <row r="78" spans="1:7" s="1" customFormat="1" ht="12.75" customHeight="1" x14ac:dyDescent="0.2">
      <c r="A78" s="47"/>
      <c r="B78" s="56"/>
      <c r="C78" s="48"/>
      <c r="D78" s="59"/>
      <c r="E78" s="51"/>
      <c r="F78" s="52"/>
      <c r="G78" s="52"/>
    </row>
    <row r="79" spans="1:7" s="1" customFormat="1" ht="12.75" customHeight="1" x14ac:dyDescent="0.2">
      <c r="A79" s="47"/>
      <c r="B79" s="56"/>
      <c r="C79" s="48"/>
      <c r="D79" s="59"/>
      <c r="E79" s="51"/>
      <c r="F79" s="52"/>
      <c r="G79" s="52"/>
    </row>
    <row r="80" spans="1:7" s="1" customFormat="1" ht="12.75" customHeight="1" x14ac:dyDescent="0.2">
      <c r="A80" s="47"/>
      <c r="B80" s="57"/>
      <c r="C80" s="48"/>
      <c r="D80" s="60"/>
      <c r="E80" s="51"/>
      <c r="F80" s="52"/>
      <c r="G80" s="52"/>
    </row>
    <row r="81" spans="1:9" s="1" customFormat="1" ht="12.75" customHeight="1" x14ac:dyDescent="0.2">
      <c r="A81" s="47">
        <v>8</v>
      </c>
      <c r="B81" s="48" t="s">
        <v>15</v>
      </c>
      <c r="C81" s="48" t="s">
        <v>50</v>
      </c>
      <c r="D81" s="48" t="s">
        <v>32</v>
      </c>
      <c r="E81" s="54">
        <v>0.68400000000000005</v>
      </c>
      <c r="F81" s="52">
        <v>255.64699999999999</v>
      </c>
      <c r="G81" s="52">
        <f>+ROUND(E81*F81,3)</f>
        <v>174.863</v>
      </c>
    </row>
    <row r="82" spans="1:9" s="1" customFormat="1" ht="12.75" customHeight="1" x14ac:dyDescent="0.2">
      <c r="A82" s="47"/>
      <c r="B82" s="48"/>
      <c r="C82" s="48"/>
      <c r="D82" s="53"/>
      <c r="E82" s="54"/>
      <c r="F82" s="52"/>
      <c r="G82" s="52"/>
    </row>
    <row r="83" spans="1:9" s="1" customFormat="1" ht="12.75" customHeight="1" x14ac:dyDescent="0.2">
      <c r="A83" s="47"/>
      <c r="B83" s="48"/>
      <c r="C83" s="48"/>
      <c r="D83" s="53"/>
      <c r="E83" s="54"/>
      <c r="F83" s="52"/>
      <c r="G83" s="52"/>
    </row>
    <row r="84" spans="1:9" s="1" customFormat="1" ht="12.75" customHeight="1" x14ac:dyDescent="0.2">
      <c r="A84" s="47"/>
      <c r="B84" s="48"/>
      <c r="C84" s="48"/>
      <c r="D84" s="53"/>
      <c r="E84" s="54"/>
      <c r="F84" s="52"/>
      <c r="G84" s="52"/>
    </row>
    <row r="85" spans="1:9" s="1" customFormat="1" ht="12.75" customHeight="1" x14ac:dyDescent="0.2">
      <c r="A85" s="47">
        <v>9</v>
      </c>
      <c r="B85" s="48" t="s">
        <v>16</v>
      </c>
      <c r="C85" s="49" t="s">
        <v>42</v>
      </c>
      <c r="D85" s="50" t="s">
        <v>48</v>
      </c>
      <c r="E85" s="51">
        <v>166</v>
      </c>
      <c r="F85" s="52">
        <v>4.9790000000000001</v>
      </c>
      <c r="G85" s="52">
        <f>+ROUND(E85*F85,3)</f>
        <v>826.51400000000001</v>
      </c>
    </row>
    <row r="86" spans="1:9" s="1" customFormat="1" ht="12.75" customHeight="1" x14ac:dyDescent="0.2">
      <c r="A86" s="47"/>
      <c r="B86" s="48"/>
      <c r="C86" s="49"/>
      <c r="D86" s="50"/>
      <c r="E86" s="51"/>
      <c r="F86" s="52"/>
      <c r="G86" s="52"/>
    </row>
    <row r="87" spans="1:9" s="1" customFormat="1" ht="12.75" customHeight="1" x14ac:dyDescent="0.2">
      <c r="A87" s="47"/>
      <c r="B87" s="48"/>
      <c r="C87" s="49"/>
      <c r="D87" s="50"/>
      <c r="E87" s="51"/>
      <c r="F87" s="52"/>
      <c r="G87" s="52"/>
    </row>
    <row r="88" spans="1:9" s="1" customFormat="1" ht="24" customHeight="1" x14ac:dyDescent="0.2">
      <c r="A88" s="47"/>
      <c r="B88" s="48"/>
      <c r="C88" s="49"/>
      <c r="D88" s="50"/>
      <c r="E88" s="51"/>
      <c r="F88" s="52"/>
      <c r="G88" s="52"/>
    </row>
    <row r="89" spans="1:9" ht="12.75" customHeight="1" x14ac:dyDescent="0.2">
      <c r="A89" s="34"/>
      <c r="B89" s="37"/>
      <c r="C89" s="40" t="s">
        <v>33</v>
      </c>
      <c r="D89" s="37"/>
      <c r="E89" s="44"/>
      <c r="F89" s="32"/>
      <c r="G89" s="43">
        <f>SUM(G53:G88)</f>
        <v>14264.981</v>
      </c>
    </row>
    <row r="90" spans="1:9" ht="12.75" customHeight="1" x14ac:dyDescent="0.2">
      <c r="A90" s="35"/>
      <c r="B90" s="38"/>
      <c r="C90" s="41"/>
      <c r="D90" s="38"/>
      <c r="E90" s="45"/>
      <c r="F90" s="32"/>
      <c r="G90" s="43"/>
    </row>
    <row r="91" spans="1:9" ht="12.75" customHeight="1" x14ac:dyDescent="0.2">
      <c r="A91" s="35"/>
      <c r="B91" s="38"/>
      <c r="C91" s="41"/>
      <c r="D91" s="38"/>
      <c r="E91" s="45"/>
      <c r="F91" s="32"/>
      <c r="G91" s="43"/>
    </row>
    <row r="92" spans="1:9" ht="12.75" customHeight="1" x14ac:dyDescent="0.2">
      <c r="A92" s="36"/>
      <c r="B92" s="39"/>
      <c r="C92" s="42"/>
      <c r="D92" s="39"/>
      <c r="E92" s="46"/>
      <c r="F92" s="32"/>
      <c r="G92" s="43"/>
    </row>
    <row r="93" spans="1:9" ht="12.75" customHeight="1" x14ac:dyDescent="0.2">
      <c r="A93" s="34"/>
      <c r="B93" s="37"/>
      <c r="C93" s="40" t="s">
        <v>34</v>
      </c>
      <c r="D93" s="37"/>
      <c r="E93" s="44"/>
      <c r="F93" s="32"/>
      <c r="G93" s="33">
        <f>(G89*100%)/G97</f>
        <v>0.92322540502240469</v>
      </c>
      <c r="I93" s="11"/>
    </row>
    <row r="94" spans="1:9" ht="12.75" customHeight="1" x14ac:dyDescent="0.2">
      <c r="A94" s="35"/>
      <c r="B94" s="38"/>
      <c r="C94" s="41"/>
      <c r="D94" s="38"/>
      <c r="E94" s="45"/>
      <c r="F94" s="32"/>
      <c r="G94" s="33"/>
    </row>
    <row r="95" spans="1:9" ht="12.75" customHeight="1" x14ac:dyDescent="0.2">
      <c r="A95" s="35"/>
      <c r="B95" s="38"/>
      <c r="C95" s="41"/>
      <c r="D95" s="38"/>
      <c r="E95" s="45"/>
      <c r="F95" s="32"/>
      <c r="G95" s="33"/>
    </row>
    <row r="96" spans="1:9" ht="12.75" customHeight="1" x14ac:dyDescent="0.2">
      <c r="A96" s="36"/>
      <c r="B96" s="39"/>
      <c r="C96" s="42"/>
      <c r="D96" s="39"/>
      <c r="E96" s="46"/>
      <c r="F96" s="32"/>
      <c r="G96" s="33"/>
    </row>
    <row r="97" spans="1:9" ht="19.5" customHeight="1" x14ac:dyDescent="0.2">
      <c r="A97" s="12"/>
      <c r="B97" s="13"/>
      <c r="C97" s="26" t="s">
        <v>33</v>
      </c>
      <c r="D97" s="27"/>
      <c r="E97" s="28"/>
      <c r="F97" s="14"/>
      <c r="G97" s="15">
        <f>G89+G41</f>
        <v>15451.243999999999</v>
      </c>
      <c r="I97" s="11"/>
    </row>
    <row r="98" spans="1:9" ht="19.5" customHeight="1" x14ac:dyDescent="0.2">
      <c r="A98" s="16"/>
      <c r="B98" s="17"/>
      <c r="C98" s="29" t="s">
        <v>43</v>
      </c>
      <c r="D98" s="30"/>
      <c r="E98" s="31"/>
      <c r="F98" s="18"/>
      <c r="G98" s="19">
        <f>+ROUND(G97*0.2,3)</f>
        <v>3090.2489999999998</v>
      </c>
    </row>
    <row r="99" spans="1:9" ht="19.5" customHeight="1" x14ac:dyDescent="0.2">
      <c r="A99" s="12"/>
      <c r="B99" s="13"/>
      <c r="C99" s="26" t="s">
        <v>33</v>
      </c>
      <c r="D99" s="27"/>
      <c r="E99" s="28"/>
      <c r="F99" s="14"/>
      <c r="G99" s="15">
        <f>SUM(G97:G98)</f>
        <v>18541.492999999999</v>
      </c>
    </row>
    <row r="100" spans="1:9" ht="19.5" customHeight="1" x14ac:dyDescent="0.2">
      <c r="A100" s="12"/>
      <c r="B100" s="13"/>
      <c r="C100" s="26" t="s">
        <v>44</v>
      </c>
      <c r="D100" s="27"/>
      <c r="E100" s="28"/>
      <c r="F100" s="14"/>
      <c r="G100" s="20">
        <f>G93+G45</f>
        <v>1</v>
      </c>
    </row>
    <row r="101" spans="1:9" ht="12.75" customHeight="1" x14ac:dyDescent="0.2">
      <c r="A101" s="21"/>
      <c r="B101" s="22"/>
      <c r="C101" s="23"/>
      <c r="D101" s="23"/>
      <c r="E101" s="23"/>
      <c r="F101" s="24"/>
      <c r="G101" s="25"/>
    </row>
  </sheetData>
  <mergeCells count="156">
    <mergeCell ref="A1:G1"/>
    <mergeCell ref="A3:G3"/>
    <mergeCell ref="A4:G4"/>
    <mergeCell ref="A6:E6"/>
    <mergeCell ref="F12:F14"/>
    <mergeCell ref="G12:G14"/>
    <mergeCell ref="A9:E9"/>
    <mergeCell ref="A12:A15"/>
    <mergeCell ref="B12:B15"/>
    <mergeCell ref="C12:C15"/>
    <mergeCell ref="D12:D15"/>
    <mergeCell ref="E12:E15"/>
    <mergeCell ref="A21:A24"/>
    <mergeCell ref="B21:B24"/>
    <mergeCell ref="C21:C24"/>
    <mergeCell ref="D21:D24"/>
    <mergeCell ref="E21:E24"/>
    <mergeCell ref="A17:A20"/>
    <mergeCell ref="B17:B20"/>
    <mergeCell ref="C17:C20"/>
    <mergeCell ref="D17:D20"/>
    <mergeCell ref="E17:E20"/>
    <mergeCell ref="F17:F20"/>
    <mergeCell ref="G17:G20"/>
    <mergeCell ref="F21:F24"/>
    <mergeCell ref="G21:G24"/>
    <mergeCell ref="G25:G28"/>
    <mergeCell ref="F37:F40"/>
    <mergeCell ref="G37:G40"/>
    <mergeCell ref="F29:F32"/>
    <mergeCell ref="G29:G32"/>
    <mergeCell ref="G33:G36"/>
    <mergeCell ref="F33:F36"/>
    <mergeCell ref="A29:A32"/>
    <mergeCell ref="B29:B32"/>
    <mergeCell ref="C29:C32"/>
    <mergeCell ref="D29:D32"/>
    <mergeCell ref="E29:E32"/>
    <mergeCell ref="F25:F28"/>
    <mergeCell ref="A25:A28"/>
    <mergeCell ref="B25:B28"/>
    <mergeCell ref="C25:C28"/>
    <mergeCell ref="D25:D28"/>
    <mergeCell ref="E25:E28"/>
    <mergeCell ref="A37:A40"/>
    <mergeCell ref="B37:B40"/>
    <mergeCell ref="C37:C40"/>
    <mergeCell ref="D37:D40"/>
    <mergeCell ref="E37:E40"/>
    <mergeCell ref="A33:A36"/>
    <mergeCell ref="B33:B36"/>
    <mergeCell ref="C33:C36"/>
    <mergeCell ref="D33:D36"/>
    <mergeCell ref="E33:E36"/>
    <mergeCell ref="F45:F48"/>
    <mergeCell ref="G45:G48"/>
    <mergeCell ref="G41:G44"/>
    <mergeCell ref="A45:A48"/>
    <mergeCell ref="B45:B48"/>
    <mergeCell ref="C45:C48"/>
    <mergeCell ref="D45:D48"/>
    <mergeCell ref="E45:E48"/>
    <mergeCell ref="F41:F44"/>
    <mergeCell ref="A41:A44"/>
    <mergeCell ref="B41:B44"/>
    <mergeCell ref="C41:C44"/>
    <mergeCell ref="D41:D44"/>
    <mergeCell ref="E41:E44"/>
    <mergeCell ref="A53:A56"/>
    <mergeCell ref="B53:B56"/>
    <mergeCell ref="C53:C56"/>
    <mergeCell ref="D53:D56"/>
    <mergeCell ref="E53:E56"/>
    <mergeCell ref="A49:A52"/>
    <mergeCell ref="B49:B52"/>
    <mergeCell ref="C49:C52"/>
    <mergeCell ref="D49:D52"/>
    <mergeCell ref="E49:E52"/>
    <mergeCell ref="F49:F52"/>
    <mergeCell ref="G49:G52"/>
    <mergeCell ref="F53:F56"/>
    <mergeCell ref="G53:G56"/>
    <mergeCell ref="G57:G60"/>
    <mergeCell ref="F69:F72"/>
    <mergeCell ref="G69:G72"/>
    <mergeCell ref="F61:F64"/>
    <mergeCell ref="G61:G64"/>
    <mergeCell ref="G65:G68"/>
    <mergeCell ref="F65:F68"/>
    <mergeCell ref="A61:A64"/>
    <mergeCell ref="B61:B64"/>
    <mergeCell ref="C61:C64"/>
    <mergeCell ref="D61:D64"/>
    <mergeCell ref="E61:E64"/>
    <mergeCell ref="F57:F60"/>
    <mergeCell ref="A57:A60"/>
    <mergeCell ref="B57:B60"/>
    <mergeCell ref="C57:C60"/>
    <mergeCell ref="D57:D60"/>
    <mergeCell ref="E57:E60"/>
    <mergeCell ref="A69:A72"/>
    <mergeCell ref="B69:B72"/>
    <mergeCell ref="C69:C72"/>
    <mergeCell ref="D69:D72"/>
    <mergeCell ref="E69:E72"/>
    <mergeCell ref="A65:A68"/>
    <mergeCell ref="B65:B68"/>
    <mergeCell ref="C65:C68"/>
    <mergeCell ref="D65:D68"/>
    <mergeCell ref="E65:E68"/>
    <mergeCell ref="F77:F80"/>
    <mergeCell ref="G77:G80"/>
    <mergeCell ref="G73:G76"/>
    <mergeCell ref="A77:A80"/>
    <mergeCell ref="B77:B80"/>
    <mergeCell ref="C77:C80"/>
    <mergeCell ref="D77:D80"/>
    <mergeCell ref="E77:E80"/>
    <mergeCell ref="F73:F76"/>
    <mergeCell ref="A73:A76"/>
    <mergeCell ref="B73:B76"/>
    <mergeCell ref="C73:C76"/>
    <mergeCell ref="D73:D76"/>
    <mergeCell ref="E73:E76"/>
    <mergeCell ref="A85:A88"/>
    <mergeCell ref="B85:B88"/>
    <mergeCell ref="C85:C88"/>
    <mergeCell ref="D85:D88"/>
    <mergeCell ref="E85:E88"/>
    <mergeCell ref="F81:F84"/>
    <mergeCell ref="G81:G84"/>
    <mergeCell ref="F85:F88"/>
    <mergeCell ref="G85:G88"/>
    <mergeCell ref="A81:A84"/>
    <mergeCell ref="B81:B84"/>
    <mergeCell ref="C81:C84"/>
    <mergeCell ref="D81:D84"/>
    <mergeCell ref="E81:E84"/>
    <mergeCell ref="C100:E100"/>
    <mergeCell ref="C97:E97"/>
    <mergeCell ref="C98:E98"/>
    <mergeCell ref="C99:E99"/>
    <mergeCell ref="F93:F96"/>
    <mergeCell ref="G93:G96"/>
    <mergeCell ref="F89:F92"/>
    <mergeCell ref="A89:A92"/>
    <mergeCell ref="B89:B92"/>
    <mergeCell ref="C89:C92"/>
    <mergeCell ref="G89:G92"/>
    <mergeCell ref="A93:A96"/>
    <mergeCell ref="B93:B96"/>
    <mergeCell ref="C93:C96"/>
    <mergeCell ref="D93:D96"/>
    <mergeCell ref="E93:E96"/>
    <mergeCell ref="D89:D92"/>
    <mergeCell ref="E89:E9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Ծավալաթերթց RUS</vt:lpstr>
      <vt:lpstr>'Ծավալաթերթց RUS'!Print_Area</vt:lpstr>
    </vt:vector>
  </TitlesOfParts>
  <Company>Capital Project LLC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keywords>CP</cp:keywords>
  <cp:lastModifiedBy>Administrator</cp:lastModifiedBy>
  <cp:lastPrinted>2024-04-09T08:37:11Z</cp:lastPrinted>
  <dcterms:created xsi:type="dcterms:W3CDTF">2008-11-12T05:43:34Z</dcterms:created>
  <dcterms:modified xsi:type="dcterms:W3CDTF">2024-05-27T07:08:38Z</dcterms:modified>
</cp:coreProperties>
</file>